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rigo\Dropbox\Ensayo cebos A. obliqua\Definitivos prot pH\Artículo hidrolizados básicos\"/>
    </mc:Choice>
  </mc:AlternateContent>
  <xr:revisionPtr revIDLastSave="0" documentId="13_ncr:1_{E6C747D1-82AD-4B76-A112-F489EF0561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y different pH" sheetId="1" r:id="rId1"/>
    <sheet name="Ammonia pH=13.3 Na y K" sheetId="2" r:id="rId2"/>
    <sheet name="Ammonia field after 7 día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" l="1"/>
  <c r="F13" i="2" s="1"/>
  <c r="G13" i="2" s="1"/>
  <c r="E12" i="2"/>
  <c r="F12" i="2" s="1"/>
  <c r="G12" i="2" s="1"/>
  <c r="E11" i="2"/>
  <c r="F11" i="2" s="1"/>
  <c r="G11" i="2" s="1"/>
  <c r="E10" i="2"/>
  <c r="F10" i="2" s="1"/>
  <c r="G10" i="2" s="1"/>
  <c r="E9" i="2"/>
  <c r="F9" i="2" s="1"/>
  <c r="G9" i="2" s="1"/>
  <c r="E41" i="3"/>
  <c r="E23" i="1"/>
  <c r="F23" i="1" s="1"/>
  <c r="G23" i="1" s="1"/>
  <c r="E20" i="1"/>
  <c r="F20" i="1" s="1"/>
  <c r="G20" i="1" s="1"/>
  <c r="E12" i="1"/>
  <c r="F12" i="1" s="1"/>
  <c r="G12" i="1" s="1"/>
  <c r="E11" i="1"/>
  <c r="F11" i="1" s="1"/>
  <c r="G11" i="1" s="1"/>
  <c r="E6" i="1"/>
  <c r="F6" i="1" s="1"/>
  <c r="G6" i="1" s="1"/>
  <c r="E27" i="1" l="1"/>
  <c r="F27" i="1" s="1"/>
  <c r="G27" i="1" s="1"/>
  <c r="E7" i="2"/>
  <c r="F7" i="2" s="1"/>
  <c r="G7" i="2" s="1"/>
  <c r="E45" i="3"/>
  <c r="F45" i="3" s="1"/>
  <c r="G45" i="3" s="1"/>
  <c r="E42" i="3"/>
  <c r="F42" i="3" s="1"/>
  <c r="G42" i="3" s="1"/>
  <c r="E43" i="3"/>
  <c r="F43" i="3" s="1"/>
  <c r="G43" i="3" s="1"/>
  <c r="E44" i="3"/>
  <c r="F44" i="3" s="1"/>
  <c r="G44" i="3" s="1"/>
  <c r="F41" i="3"/>
  <c r="G41" i="3" s="1"/>
  <c r="E6" i="2" l="1"/>
  <c r="F6" i="2" s="1"/>
  <c r="G6" i="2" s="1"/>
  <c r="E5" i="2"/>
  <c r="F5" i="2" s="1"/>
  <c r="G5" i="2" s="1"/>
  <c r="E4" i="2"/>
  <c r="F4" i="2" s="1"/>
  <c r="G4" i="2" s="1"/>
  <c r="E3" i="2"/>
  <c r="F3" i="2" s="1"/>
  <c r="G3" i="2" s="1"/>
  <c r="E18" i="1" l="1"/>
  <c r="E19" i="1"/>
  <c r="F19" i="1" s="1"/>
  <c r="G19" i="1" s="1"/>
  <c r="E25" i="1"/>
  <c r="F25" i="1" s="1"/>
  <c r="G25" i="1" s="1"/>
  <c r="E28" i="1" l="1"/>
  <c r="F28" i="1" s="1"/>
  <c r="G28" i="1" s="1"/>
  <c r="E21" i="1"/>
  <c r="F21" i="1" s="1"/>
  <c r="G21" i="1" s="1"/>
  <c r="E13" i="1"/>
  <c r="F13" i="1" s="1"/>
  <c r="G13" i="1" s="1"/>
  <c r="E30" i="1"/>
  <c r="F30" i="1" s="1"/>
  <c r="G30" i="1" s="1"/>
  <c r="E31" i="1"/>
  <c r="F31" i="1" s="1"/>
  <c r="G31" i="1" s="1"/>
  <c r="E10" i="3"/>
  <c r="F10" i="3" s="1"/>
  <c r="G10" i="3" s="1"/>
  <c r="E11" i="3"/>
  <c r="F11" i="3" s="1"/>
  <c r="G11" i="3" s="1"/>
  <c r="E12" i="3"/>
  <c r="F12" i="3" s="1"/>
  <c r="G12" i="3" s="1"/>
  <c r="E13" i="3"/>
  <c r="F13" i="3" s="1"/>
  <c r="G13" i="3" s="1"/>
  <c r="E7" i="3"/>
  <c r="F7" i="3" s="1"/>
  <c r="G7" i="3" s="1"/>
  <c r="E6" i="3"/>
  <c r="F6" i="3" s="1"/>
  <c r="G6" i="3" s="1"/>
  <c r="E14" i="3"/>
  <c r="F14" i="3" s="1"/>
  <c r="G14" i="3" s="1"/>
  <c r="E19" i="3"/>
  <c r="F19" i="3" s="1"/>
  <c r="G19" i="3" s="1"/>
  <c r="E18" i="3"/>
  <c r="F18" i="3" s="1"/>
  <c r="G18" i="3" s="1"/>
  <c r="E26" i="1"/>
  <c r="F26" i="1" s="1"/>
  <c r="G26" i="1" s="1"/>
  <c r="E16" i="3"/>
  <c r="F16" i="3" s="1"/>
  <c r="G16" i="3" s="1"/>
  <c r="E3" i="3"/>
  <c r="F3" i="3" s="1"/>
  <c r="G3" i="3" s="1"/>
  <c r="E4" i="3"/>
  <c r="F4" i="3" s="1"/>
  <c r="G4" i="3" s="1"/>
  <c r="E5" i="3"/>
  <c r="F5" i="3" s="1"/>
  <c r="G5" i="3" s="1"/>
  <c r="E10" i="1"/>
  <c r="F10" i="1" s="1"/>
  <c r="G10" i="1" s="1"/>
  <c r="E3" i="1"/>
  <c r="F3" i="1" s="1"/>
  <c r="G3" i="1" s="1"/>
  <c r="E4" i="1"/>
  <c r="F4" i="1" s="1"/>
  <c r="G4" i="1" s="1"/>
  <c r="E5" i="1"/>
  <c r="F5" i="1" s="1"/>
  <c r="G5" i="1" s="1"/>
  <c r="E8" i="1"/>
  <c r="F8" i="1" s="1"/>
  <c r="G8" i="1" s="1"/>
  <c r="E9" i="1"/>
  <c r="F9" i="1" s="1"/>
  <c r="G9" i="1" s="1"/>
  <c r="E9" i="3" l="1"/>
  <c r="F9" i="3" s="1"/>
  <c r="G9" i="3" s="1"/>
  <c r="E8" i="3"/>
  <c r="F8" i="3" s="1"/>
  <c r="G8" i="3" s="1"/>
  <c r="E17" i="3"/>
  <c r="F17" i="3" s="1"/>
  <c r="G17" i="3" s="1"/>
  <c r="E15" i="3"/>
  <c r="F15" i="3" s="1"/>
  <c r="G15" i="3" s="1"/>
  <c r="E2" i="3"/>
  <c r="E7" i="1"/>
  <c r="F7" i="1" s="1"/>
  <c r="G7" i="1" s="1"/>
  <c r="E24" i="1"/>
  <c r="F24" i="1" s="1"/>
  <c r="G24" i="1" s="1"/>
  <c r="E22" i="1"/>
  <c r="F22" i="1" s="1"/>
  <c r="G22" i="1" s="1"/>
  <c r="E29" i="1"/>
  <c r="F29" i="1" s="1"/>
  <c r="G29" i="1" s="1"/>
  <c r="F18" i="1"/>
  <c r="G18" i="1" s="1"/>
  <c r="E17" i="1"/>
  <c r="F17" i="1" s="1"/>
  <c r="G17" i="1" s="1"/>
  <c r="E16" i="1"/>
  <c r="F16" i="1" s="1"/>
  <c r="G16" i="1" s="1"/>
  <c r="E15" i="1"/>
  <c r="F15" i="1" s="1"/>
  <c r="G15" i="1" s="1"/>
  <c r="E14" i="1"/>
  <c r="F14" i="1" s="1"/>
  <c r="G14" i="1" s="1"/>
  <c r="E2" i="1"/>
  <c r="F2" i="1" s="1"/>
  <c r="G2" i="1" s="1"/>
  <c r="F2" i="3" l="1"/>
  <c r="G2" i="3" s="1"/>
</calcChain>
</file>

<file path=xl/sharedStrings.xml><?xml version="1.0" encoding="utf-8"?>
<sst xmlns="http://schemas.openxmlformats.org/spreadsheetml/2006/main" count="38" uniqueCount="22">
  <si>
    <t>Rep</t>
  </si>
  <si>
    <t>tiempo (h)</t>
  </si>
  <si>
    <t>2. 75% TY + 2.25 BORAX</t>
  </si>
  <si>
    <t xml:space="preserve">2.75% ty + NaOH </t>
  </si>
  <si>
    <t>pH=9.15</t>
  </si>
  <si>
    <t>Ty pellets</t>
  </si>
  <si>
    <t>Captor + borax</t>
  </si>
  <si>
    <t>Torula yeast pellets</t>
  </si>
  <si>
    <t>Torula yeast pH 13.3</t>
  </si>
  <si>
    <t>pH=13.3</t>
  </si>
  <si>
    <t>Captor + borax 24 h</t>
  </si>
  <si>
    <t>time (h)</t>
  </si>
  <si>
    <t>pH=10.30</t>
  </si>
  <si>
    <t>pH=11.30</t>
  </si>
  <si>
    <t>pH=12.30</t>
  </si>
  <si>
    <t>pH=13.30</t>
  </si>
  <si>
    <t>After 7 day</t>
  </si>
  <si>
    <t>Nh3 (ammonia) (mg/liter/h)</t>
  </si>
  <si>
    <t>Nh3-N (mg/liter/h)</t>
  </si>
  <si>
    <t>Ammonia ug/trap/h</t>
  </si>
  <si>
    <t>ammonia ug/trap/h</t>
  </si>
  <si>
    <t>2. 75% ty + KOH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</si>
</sst>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Alignment="1">
      <alignment horizontal="center"/>
    </xf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K4" sqref="K4"/>
    </sheetView>
  </sheetViews>
  <sheetFormatPr defaultColWidth="9.140625" defaultRowHeight="15" x14ac:dyDescent="0.25"/>
  <cols>
    <col min="1" max="1" width="48.28515625" customWidth="1"/>
    <col min="3" max="4" width="14.42578125" customWidth="1"/>
    <col min="5" max="5" width="20.7109375" customWidth="1"/>
    <col min="6" max="6" width="30.42578125" customWidth="1"/>
    <col min="7" max="7" width="22.85546875" customWidth="1"/>
    <col min="9" max="9" width="15.42578125" customWidth="1"/>
  </cols>
  <sheetData>
    <row r="1" spans="1:7" x14ac:dyDescent="0.25">
      <c r="A1" s="1" t="s">
        <v>2</v>
      </c>
      <c r="B1" s="2" t="s">
        <v>0</v>
      </c>
      <c r="C1" s="2" t="s">
        <v>11</v>
      </c>
      <c r="D1" s="2"/>
      <c r="E1" s="1" t="s">
        <v>18</v>
      </c>
      <c r="F1" s="1" t="s">
        <v>17</v>
      </c>
      <c r="G1" t="s">
        <v>20</v>
      </c>
    </row>
    <row r="2" spans="1:7" x14ac:dyDescent="0.25">
      <c r="B2" s="3">
        <v>1</v>
      </c>
      <c r="C2" s="3">
        <v>2</v>
      </c>
      <c r="D2" s="8">
        <v>0.48</v>
      </c>
      <c r="E2" s="3">
        <f>D2/C2</f>
        <v>0.24</v>
      </c>
      <c r="F2">
        <f>E2*1.216</f>
        <v>0.29183999999999999</v>
      </c>
      <c r="G2">
        <f>F2*10</f>
        <v>2.9184000000000001</v>
      </c>
    </row>
    <row r="3" spans="1:7" x14ac:dyDescent="0.25">
      <c r="B3" s="3">
        <v>2</v>
      </c>
      <c r="C3" s="3">
        <v>2</v>
      </c>
      <c r="D3" s="8">
        <v>0.32</v>
      </c>
      <c r="E3" s="3">
        <f t="shared" ref="E3:E5" si="0">D3/C3</f>
        <v>0.16</v>
      </c>
      <c r="F3">
        <f t="shared" ref="F3:F5" si="1">E3*1.216</f>
        <v>0.19456000000000001</v>
      </c>
      <c r="G3">
        <f t="shared" ref="G3:G5" si="2">F3*10</f>
        <v>1.9456000000000002</v>
      </c>
    </row>
    <row r="4" spans="1:7" x14ac:dyDescent="0.25">
      <c r="A4" t="s">
        <v>4</v>
      </c>
      <c r="B4" s="3">
        <v>3</v>
      </c>
      <c r="C4" s="3">
        <v>2</v>
      </c>
      <c r="D4" s="8">
        <v>0.28000000000000003</v>
      </c>
      <c r="E4" s="3">
        <f t="shared" si="0"/>
        <v>0.14000000000000001</v>
      </c>
      <c r="F4">
        <f t="shared" si="1"/>
        <v>0.17024</v>
      </c>
      <c r="G4">
        <f t="shared" si="2"/>
        <v>1.7023999999999999</v>
      </c>
    </row>
    <row r="5" spans="1:7" x14ac:dyDescent="0.25">
      <c r="B5" s="3">
        <v>4</v>
      </c>
      <c r="C5" s="3">
        <v>2</v>
      </c>
      <c r="D5" s="11">
        <v>0.2</v>
      </c>
      <c r="E5" s="3">
        <f t="shared" si="0"/>
        <v>0.1</v>
      </c>
      <c r="F5">
        <f t="shared" si="1"/>
        <v>0.1216</v>
      </c>
      <c r="G5">
        <f t="shared" si="2"/>
        <v>1.216</v>
      </c>
    </row>
    <row r="6" spans="1:7" x14ac:dyDescent="0.25">
      <c r="A6" s="1"/>
      <c r="B6" s="2">
        <v>5</v>
      </c>
      <c r="C6" s="2">
        <v>2</v>
      </c>
      <c r="D6" s="13">
        <v>0.31</v>
      </c>
      <c r="E6" s="2">
        <f t="shared" ref="E6" si="3">D6/C6</f>
        <v>0.155</v>
      </c>
      <c r="F6" s="1">
        <f t="shared" ref="F6" si="4">E6*1.216</f>
        <v>0.18847999999999998</v>
      </c>
      <c r="G6" s="1">
        <f t="shared" ref="G6" si="5">F6*10</f>
        <v>1.8847999999999998</v>
      </c>
    </row>
    <row r="7" spans="1:7" x14ac:dyDescent="0.25">
      <c r="A7" t="s">
        <v>5</v>
      </c>
      <c r="B7" s="3">
        <v>1</v>
      </c>
      <c r="C7" s="3">
        <v>2</v>
      </c>
      <c r="D7" s="8">
        <v>0.51</v>
      </c>
      <c r="E7" s="3">
        <f>D7/C7</f>
        <v>0.255</v>
      </c>
      <c r="F7">
        <f>E7*1.216</f>
        <v>0.31008000000000002</v>
      </c>
      <c r="G7">
        <f>F7*10</f>
        <v>3.1008000000000004</v>
      </c>
    </row>
    <row r="8" spans="1:7" x14ac:dyDescent="0.25">
      <c r="B8" s="3">
        <v>2</v>
      </c>
      <c r="C8" s="3">
        <v>2</v>
      </c>
      <c r="D8" s="12">
        <v>0.18</v>
      </c>
      <c r="E8" s="3">
        <f t="shared" ref="E8:E9" si="6">D8/C8</f>
        <v>0.09</v>
      </c>
      <c r="F8">
        <f t="shared" ref="F8:F9" si="7">E8*1.216</f>
        <v>0.10944</v>
      </c>
      <c r="G8">
        <f t="shared" ref="G8:G9" si="8">F8*10</f>
        <v>1.0944</v>
      </c>
    </row>
    <row r="9" spans="1:7" x14ac:dyDescent="0.25">
      <c r="A9" t="s">
        <v>4</v>
      </c>
      <c r="B9" s="3">
        <v>3</v>
      </c>
      <c r="C9" s="3">
        <v>2</v>
      </c>
      <c r="D9" s="8">
        <v>0.32</v>
      </c>
      <c r="E9" s="3">
        <f t="shared" si="6"/>
        <v>0.16</v>
      </c>
      <c r="F9">
        <f t="shared" si="7"/>
        <v>0.19456000000000001</v>
      </c>
      <c r="G9">
        <f t="shared" si="8"/>
        <v>1.9456000000000002</v>
      </c>
    </row>
    <row r="10" spans="1:7" x14ac:dyDescent="0.25">
      <c r="B10" s="3">
        <v>4</v>
      </c>
      <c r="C10" s="3">
        <v>2</v>
      </c>
      <c r="D10" s="8">
        <v>0.22</v>
      </c>
      <c r="E10" s="3">
        <f t="shared" ref="E10" si="9">D10/C10</f>
        <v>0.11</v>
      </c>
      <c r="F10">
        <f t="shared" ref="F10" si="10">E10*1.216</f>
        <v>0.13375999999999999</v>
      </c>
      <c r="G10">
        <f t="shared" ref="G10" si="11">F10*10</f>
        <v>1.3375999999999999</v>
      </c>
    </row>
    <row r="11" spans="1:7" x14ac:dyDescent="0.25">
      <c r="A11" s="1"/>
      <c r="B11" s="2">
        <v>5</v>
      </c>
      <c r="C11" s="2">
        <v>2</v>
      </c>
      <c r="D11" s="13">
        <v>0.27</v>
      </c>
      <c r="E11" s="2">
        <f t="shared" ref="E11" si="12">D11/C11</f>
        <v>0.13500000000000001</v>
      </c>
      <c r="F11" s="1">
        <f t="shared" ref="F11" si="13">E11*1.216</f>
        <v>0.16416</v>
      </c>
      <c r="G11" s="1">
        <f t="shared" ref="G11" si="14">F11*10</f>
        <v>1.6415999999999999</v>
      </c>
    </row>
    <row r="12" spans="1:7" x14ac:dyDescent="0.25">
      <c r="A12" t="s">
        <v>3</v>
      </c>
      <c r="B12" s="3">
        <v>1</v>
      </c>
      <c r="C12" s="3">
        <v>2</v>
      </c>
      <c r="D12" s="8">
        <v>0.63</v>
      </c>
      <c r="E12" s="3">
        <f t="shared" ref="E12" si="15">D12/C12</f>
        <v>0.315</v>
      </c>
      <c r="F12">
        <f t="shared" ref="F12" si="16">E12*1.216</f>
        <v>0.38303999999999999</v>
      </c>
      <c r="G12">
        <f>F12*10</f>
        <v>3.8304</v>
      </c>
    </row>
    <row r="13" spans="1:7" x14ac:dyDescent="0.25">
      <c r="B13" s="3">
        <v>2</v>
      </c>
      <c r="C13" s="3">
        <v>2</v>
      </c>
      <c r="D13" s="8">
        <v>0.86</v>
      </c>
      <c r="E13" s="3">
        <f t="shared" ref="E13" si="17">D13/C13</f>
        <v>0.43</v>
      </c>
      <c r="F13">
        <f t="shared" ref="F13" si="18">E13*1.216</f>
        <v>0.52288000000000001</v>
      </c>
      <c r="G13">
        <f>F13*10</f>
        <v>5.2287999999999997</v>
      </c>
    </row>
    <row r="14" spans="1:7" x14ac:dyDescent="0.25">
      <c r="A14" t="s">
        <v>12</v>
      </c>
      <c r="B14" s="3">
        <v>3</v>
      </c>
      <c r="C14" s="3">
        <v>2</v>
      </c>
      <c r="D14" s="8">
        <v>0.45</v>
      </c>
      <c r="E14" s="3">
        <f t="shared" ref="E14:E16" si="19">D14/C14</f>
        <v>0.22500000000000001</v>
      </c>
      <c r="F14">
        <f t="shared" ref="F14:F16" si="20">E14*1.216</f>
        <v>0.27360000000000001</v>
      </c>
      <c r="G14">
        <f t="shared" ref="G14:G16" si="21">F14*10</f>
        <v>2.7360000000000002</v>
      </c>
    </row>
    <row r="15" spans="1:7" x14ac:dyDescent="0.25">
      <c r="B15" s="3">
        <v>4</v>
      </c>
      <c r="C15" s="3">
        <v>2</v>
      </c>
      <c r="D15" s="8">
        <v>0.56000000000000005</v>
      </c>
      <c r="E15" s="3">
        <f t="shared" si="19"/>
        <v>0.28000000000000003</v>
      </c>
      <c r="F15">
        <f t="shared" si="20"/>
        <v>0.34048</v>
      </c>
      <c r="G15">
        <f t="shared" si="21"/>
        <v>3.4047999999999998</v>
      </c>
    </row>
    <row r="16" spans="1:7" x14ac:dyDescent="0.25">
      <c r="A16" s="1"/>
      <c r="B16" s="2">
        <v>5</v>
      </c>
      <c r="C16" s="2">
        <v>2</v>
      </c>
      <c r="D16" s="13">
        <v>0.4</v>
      </c>
      <c r="E16" s="2">
        <f t="shared" si="19"/>
        <v>0.2</v>
      </c>
      <c r="F16" s="1">
        <f t="shared" si="20"/>
        <v>0.2432</v>
      </c>
      <c r="G16" s="1">
        <f t="shared" si="21"/>
        <v>2.4319999999999999</v>
      </c>
    </row>
    <row r="17" spans="1:7" x14ac:dyDescent="0.25">
      <c r="A17" t="s">
        <v>3</v>
      </c>
      <c r="B17" s="3">
        <v>1</v>
      </c>
      <c r="C17" s="3">
        <v>1</v>
      </c>
      <c r="D17" s="8">
        <v>0.92</v>
      </c>
      <c r="E17" s="3">
        <f t="shared" ref="E17:E25" si="22">D17/C17</f>
        <v>0.92</v>
      </c>
      <c r="F17">
        <f t="shared" ref="F17:F22" si="23">E17*1.216</f>
        <v>1.1187199999999999</v>
      </c>
      <c r="G17">
        <f t="shared" ref="G17:G22" si="24">F17*10</f>
        <v>11.187199999999999</v>
      </c>
    </row>
    <row r="18" spans="1:7" x14ac:dyDescent="0.25">
      <c r="B18" s="3">
        <v>2</v>
      </c>
      <c r="C18" s="3">
        <v>1</v>
      </c>
      <c r="D18" s="8">
        <v>0.94</v>
      </c>
      <c r="E18" s="3">
        <f t="shared" si="22"/>
        <v>0.94</v>
      </c>
      <c r="F18">
        <f t="shared" si="23"/>
        <v>1.1430399999999998</v>
      </c>
      <c r="G18">
        <f t="shared" si="24"/>
        <v>11.430399999999999</v>
      </c>
    </row>
    <row r="19" spans="1:7" x14ac:dyDescent="0.25">
      <c r="A19" t="s">
        <v>13</v>
      </c>
      <c r="B19" s="3">
        <v>3</v>
      </c>
      <c r="C19" s="3">
        <v>2</v>
      </c>
      <c r="D19" s="8">
        <v>0.65</v>
      </c>
      <c r="E19" s="3">
        <f t="shared" si="22"/>
        <v>0.32500000000000001</v>
      </c>
      <c r="F19">
        <f t="shared" si="23"/>
        <v>0.3952</v>
      </c>
      <c r="G19">
        <f t="shared" si="24"/>
        <v>3.952</v>
      </c>
    </row>
    <row r="20" spans="1:7" x14ac:dyDescent="0.25">
      <c r="B20" s="3">
        <v>4</v>
      </c>
      <c r="C20" s="6">
        <v>2</v>
      </c>
      <c r="D20" s="10">
        <v>0.81</v>
      </c>
      <c r="E20" s="3">
        <f t="shared" ref="E20" si="25">D20/C20</f>
        <v>0.40500000000000003</v>
      </c>
      <c r="F20">
        <f t="shared" ref="F20" si="26">E20*1.216</f>
        <v>0.49248000000000003</v>
      </c>
      <c r="G20">
        <f t="shared" ref="G20" si="27">F20*10</f>
        <v>4.9248000000000003</v>
      </c>
    </row>
    <row r="21" spans="1:7" x14ac:dyDescent="0.25">
      <c r="A21" s="1"/>
      <c r="B21" s="2">
        <v>5</v>
      </c>
      <c r="C21" s="2">
        <v>2</v>
      </c>
      <c r="D21" s="13">
        <v>0.84</v>
      </c>
      <c r="E21" s="2">
        <f t="shared" ref="E21" si="28">D21/C21</f>
        <v>0.42</v>
      </c>
      <c r="F21" s="1">
        <f t="shared" ref="F21" si="29">E21*1.216</f>
        <v>0.51071999999999995</v>
      </c>
      <c r="G21" s="1">
        <f t="shared" ref="G21" si="30">F21*10</f>
        <v>5.1071999999999997</v>
      </c>
    </row>
    <row r="22" spans="1:7" x14ac:dyDescent="0.25">
      <c r="A22" t="s">
        <v>3</v>
      </c>
      <c r="B22" s="3">
        <v>1</v>
      </c>
      <c r="C22" s="3">
        <v>1</v>
      </c>
      <c r="D22" s="8">
        <v>1.22</v>
      </c>
      <c r="E22" s="3">
        <f t="shared" si="22"/>
        <v>1.22</v>
      </c>
      <c r="F22">
        <f t="shared" si="23"/>
        <v>1.4835199999999999</v>
      </c>
      <c r="G22">
        <f t="shared" si="24"/>
        <v>14.8352</v>
      </c>
    </row>
    <row r="23" spans="1:7" x14ac:dyDescent="0.25">
      <c r="B23" s="3">
        <v>2</v>
      </c>
      <c r="C23" s="3">
        <v>1</v>
      </c>
      <c r="D23" s="8">
        <v>1.0900000000000001</v>
      </c>
      <c r="E23" s="3">
        <f t="shared" ref="E23" si="31">D23/C23</f>
        <v>1.0900000000000001</v>
      </c>
      <c r="F23">
        <f t="shared" ref="F23" si="32">E23*1.216</f>
        <v>1.3254400000000002</v>
      </c>
      <c r="G23">
        <f t="shared" ref="G23" si="33">F23*10</f>
        <v>13.254400000000002</v>
      </c>
    </row>
    <row r="24" spans="1:7" x14ac:dyDescent="0.25">
      <c r="A24" t="s">
        <v>14</v>
      </c>
      <c r="B24" s="3">
        <v>3</v>
      </c>
      <c r="C24" s="3">
        <v>1</v>
      </c>
      <c r="D24" s="8">
        <v>1.45</v>
      </c>
      <c r="E24" s="3">
        <f t="shared" si="22"/>
        <v>1.45</v>
      </c>
      <c r="F24">
        <f t="shared" ref="F24:F27" si="34">E24*1.216</f>
        <v>1.7631999999999999</v>
      </c>
      <c r="G24">
        <f t="shared" ref="G24:G26" si="35">F24*10</f>
        <v>17.631999999999998</v>
      </c>
    </row>
    <row r="25" spans="1:7" x14ac:dyDescent="0.25">
      <c r="B25" s="3">
        <v>4</v>
      </c>
      <c r="C25" s="3">
        <v>1</v>
      </c>
      <c r="D25" s="8">
        <v>0.83</v>
      </c>
      <c r="E25" s="3">
        <f t="shared" si="22"/>
        <v>0.83</v>
      </c>
      <c r="F25">
        <f t="shared" si="34"/>
        <v>1.00928</v>
      </c>
      <c r="G25">
        <f t="shared" si="35"/>
        <v>10.0928</v>
      </c>
    </row>
    <row r="26" spans="1:7" x14ac:dyDescent="0.25">
      <c r="B26" s="3">
        <v>5</v>
      </c>
      <c r="C26" s="3">
        <v>1</v>
      </c>
      <c r="D26" s="12">
        <v>1.05</v>
      </c>
      <c r="E26" s="2">
        <f t="shared" ref="E26:E27" si="36">D26/C26</f>
        <v>1.05</v>
      </c>
      <c r="F26" s="1">
        <f t="shared" si="34"/>
        <v>1.2767999999999999</v>
      </c>
      <c r="G26" s="1">
        <f t="shared" si="35"/>
        <v>12.767999999999999</v>
      </c>
    </row>
    <row r="27" spans="1:7" x14ac:dyDescent="0.25">
      <c r="A27" s="4" t="s">
        <v>3</v>
      </c>
      <c r="B27" s="5">
        <v>1</v>
      </c>
      <c r="C27" s="5">
        <v>1</v>
      </c>
      <c r="D27" s="14">
        <v>2.15</v>
      </c>
      <c r="E27" s="3">
        <f t="shared" si="36"/>
        <v>2.15</v>
      </c>
      <c r="F27">
        <f t="shared" si="34"/>
        <v>2.6143999999999998</v>
      </c>
      <c r="G27">
        <f t="shared" ref="G27:G31" si="37">F27*10</f>
        <v>26.143999999999998</v>
      </c>
    </row>
    <row r="28" spans="1:7" x14ac:dyDescent="0.25">
      <c r="B28" s="3">
        <v>2</v>
      </c>
      <c r="C28" s="3">
        <v>1</v>
      </c>
      <c r="D28" s="8">
        <v>1.98</v>
      </c>
      <c r="E28" s="3">
        <f t="shared" ref="E28" si="38">D28/C28</f>
        <v>1.98</v>
      </c>
      <c r="F28">
        <f t="shared" ref="F28:F31" si="39">E28*1.216</f>
        <v>2.40768</v>
      </c>
      <c r="G28">
        <f t="shared" si="37"/>
        <v>24.076799999999999</v>
      </c>
    </row>
    <row r="29" spans="1:7" x14ac:dyDescent="0.25">
      <c r="A29" t="s">
        <v>15</v>
      </c>
      <c r="B29" s="3">
        <v>3</v>
      </c>
      <c r="C29" s="3">
        <v>1</v>
      </c>
      <c r="D29" s="8">
        <v>2.23</v>
      </c>
      <c r="E29" s="3">
        <f t="shared" ref="E29:E31" si="40">D29/C29</f>
        <v>2.23</v>
      </c>
      <c r="F29">
        <f t="shared" si="39"/>
        <v>2.7116799999999999</v>
      </c>
      <c r="G29">
        <f t="shared" si="37"/>
        <v>27.116799999999998</v>
      </c>
    </row>
    <row r="30" spans="1:7" x14ac:dyDescent="0.25">
      <c r="B30" s="3">
        <v>4</v>
      </c>
      <c r="C30" s="3">
        <v>1</v>
      </c>
      <c r="D30" s="8">
        <v>2.77</v>
      </c>
      <c r="E30" s="3">
        <f t="shared" si="40"/>
        <v>2.77</v>
      </c>
      <c r="F30">
        <f t="shared" si="39"/>
        <v>3.3683199999999998</v>
      </c>
      <c r="G30">
        <f t="shared" si="37"/>
        <v>33.683199999999999</v>
      </c>
    </row>
    <row r="31" spans="1:7" x14ac:dyDescent="0.25">
      <c r="A31" s="1"/>
      <c r="B31" s="2">
        <v>5</v>
      </c>
      <c r="C31" s="2">
        <v>1</v>
      </c>
      <c r="D31" s="13">
        <v>2.4700000000000002</v>
      </c>
      <c r="E31" s="2">
        <f t="shared" si="40"/>
        <v>2.4700000000000002</v>
      </c>
      <c r="F31" s="1">
        <f t="shared" si="39"/>
        <v>3.00352</v>
      </c>
      <c r="G31" s="1">
        <f t="shared" si="37"/>
        <v>30.0352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3"/>
  <sheetViews>
    <sheetView workbookViewId="0">
      <selection activeCell="A9" sqref="A9"/>
    </sheetView>
  </sheetViews>
  <sheetFormatPr defaultColWidth="9.140625" defaultRowHeight="15" x14ac:dyDescent="0.25"/>
  <cols>
    <col min="1" max="1" width="16.28515625" customWidth="1"/>
    <col min="2" max="2" width="23.5703125" customWidth="1"/>
    <col min="3" max="3" width="19.85546875" customWidth="1"/>
    <col min="4" max="4" width="12.42578125" customWidth="1"/>
    <col min="5" max="5" width="11.140625" customWidth="1"/>
    <col min="6" max="6" width="13.7109375" customWidth="1"/>
    <col min="7" max="7" width="11.5703125" customWidth="1"/>
  </cols>
  <sheetData>
    <row r="2" spans="1:7" x14ac:dyDescent="0.25">
      <c r="A2" s="1" t="s">
        <v>21</v>
      </c>
      <c r="B2" s="2" t="s">
        <v>0</v>
      </c>
      <c r="C2" s="2" t="s">
        <v>11</v>
      </c>
      <c r="D2" s="2"/>
      <c r="E2" s="1" t="s">
        <v>18</v>
      </c>
      <c r="F2" s="1" t="s">
        <v>17</v>
      </c>
      <c r="G2" s="1" t="s">
        <v>19</v>
      </c>
    </row>
    <row r="3" spans="1:7" x14ac:dyDescent="0.25">
      <c r="B3" s="3">
        <v>1</v>
      </c>
      <c r="C3" s="3">
        <v>1</v>
      </c>
      <c r="D3" s="8">
        <v>1.4</v>
      </c>
      <c r="E3" s="3">
        <f>D3/C3</f>
        <v>1.4</v>
      </c>
      <c r="F3">
        <f>E3*1.216</f>
        <v>1.7023999999999999</v>
      </c>
      <c r="G3">
        <f>F3*10</f>
        <v>17.024000000000001</v>
      </c>
    </row>
    <row r="4" spans="1:7" x14ac:dyDescent="0.25">
      <c r="B4" s="3">
        <v>2</v>
      </c>
      <c r="C4" s="3">
        <v>1</v>
      </c>
      <c r="D4" s="8">
        <v>2.2000000000000002</v>
      </c>
      <c r="E4" s="3">
        <f t="shared" ref="E4:E7" si="0">D4/C4</f>
        <v>2.2000000000000002</v>
      </c>
      <c r="F4">
        <f t="shared" ref="F4:F7" si="1">E4*1.216</f>
        <v>2.6752000000000002</v>
      </c>
      <c r="G4">
        <f t="shared" ref="G4:G7" si="2">F4*10</f>
        <v>26.752000000000002</v>
      </c>
    </row>
    <row r="5" spans="1:7" x14ac:dyDescent="0.25">
      <c r="A5" t="s">
        <v>9</v>
      </c>
      <c r="B5" s="3">
        <v>3</v>
      </c>
      <c r="C5" s="3">
        <v>1</v>
      </c>
      <c r="D5" s="8">
        <v>1.36</v>
      </c>
      <c r="E5" s="3">
        <f t="shared" si="0"/>
        <v>1.36</v>
      </c>
      <c r="F5">
        <f t="shared" si="1"/>
        <v>1.6537600000000001</v>
      </c>
      <c r="G5">
        <f t="shared" si="2"/>
        <v>16.537600000000001</v>
      </c>
    </row>
    <row r="6" spans="1:7" x14ac:dyDescent="0.25">
      <c r="B6" s="3">
        <v>4</v>
      </c>
      <c r="C6" s="3">
        <v>1</v>
      </c>
      <c r="D6" s="11">
        <v>2.25</v>
      </c>
      <c r="E6" s="3">
        <f t="shared" si="0"/>
        <v>2.25</v>
      </c>
      <c r="F6">
        <f t="shared" si="1"/>
        <v>2.7359999999999998</v>
      </c>
      <c r="G6">
        <f t="shared" si="2"/>
        <v>27.36</v>
      </c>
    </row>
    <row r="7" spans="1:7" x14ac:dyDescent="0.25">
      <c r="A7" s="1"/>
      <c r="B7" s="2">
        <v>5</v>
      </c>
      <c r="C7" s="2">
        <v>1</v>
      </c>
      <c r="D7" s="2">
        <v>2.4900000000000002</v>
      </c>
      <c r="E7" s="2">
        <f t="shared" si="0"/>
        <v>2.4900000000000002</v>
      </c>
      <c r="F7" s="1">
        <f t="shared" si="1"/>
        <v>3.0278400000000003</v>
      </c>
      <c r="G7" s="1">
        <f t="shared" si="2"/>
        <v>30.278400000000005</v>
      </c>
    </row>
    <row r="8" spans="1:7" x14ac:dyDescent="0.25">
      <c r="E8" s="15"/>
      <c r="F8" s="15"/>
      <c r="G8" s="15"/>
    </row>
    <row r="9" spans="1:7" x14ac:dyDescent="0.25">
      <c r="A9" s="4" t="s">
        <v>3</v>
      </c>
      <c r="B9" s="5">
        <v>1</v>
      </c>
      <c r="C9" s="5">
        <v>1</v>
      </c>
      <c r="D9" s="14">
        <v>2.15</v>
      </c>
      <c r="E9" s="3">
        <f t="shared" ref="E9:E13" si="3">D9/C9</f>
        <v>2.15</v>
      </c>
      <c r="F9">
        <f t="shared" ref="F9:F13" si="4">E9*1.216</f>
        <v>2.6143999999999998</v>
      </c>
      <c r="G9">
        <f t="shared" ref="G9:G13" si="5">F9*10</f>
        <v>26.143999999999998</v>
      </c>
    </row>
    <row r="10" spans="1:7" x14ac:dyDescent="0.25">
      <c r="B10" s="3">
        <v>2</v>
      </c>
      <c r="C10" s="3">
        <v>1</v>
      </c>
      <c r="D10" s="8">
        <v>1.98</v>
      </c>
      <c r="E10" s="3">
        <f t="shared" si="3"/>
        <v>1.98</v>
      </c>
      <c r="F10">
        <f t="shared" si="4"/>
        <v>2.40768</v>
      </c>
      <c r="G10">
        <f t="shared" si="5"/>
        <v>24.076799999999999</v>
      </c>
    </row>
    <row r="11" spans="1:7" x14ac:dyDescent="0.25">
      <c r="A11" t="s">
        <v>15</v>
      </c>
      <c r="B11" s="3">
        <v>3</v>
      </c>
      <c r="C11" s="3">
        <v>1</v>
      </c>
      <c r="D11" s="8">
        <v>2.23</v>
      </c>
      <c r="E11" s="3">
        <f t="shared" si="3"/>
        <v>2.23</v>
      </c>
      <c r="F11">
        <f t="shared" si="4"/>
        <v>2.7116799999999999</v>
      </c>
      <c r="G11">
        <f t="shared" si="5"/>
        <v>27.116799999999998</v>
      </c>
    </row>
    <row r="12" spans="1:7" x14ac:dyDescent="0.25">
      <c r="B12" s="3">
        <v>4</v>
      </c>
      <c r="C12" s="3">
        <v>1</v>
      </c>
      <c r="D12" s="8">
        <v>2.77</v>
      </c>
      <c r="E12" s="3">
        <f t="shared" si="3"/>
        <v>2.77</v>
      </c>
      <c r="F12">
        <f t="shared" si="4"/>
        <v>3.3683199999999998</v>
      </c>
      <c r="G12">
        <f t="shared" si="5"/>
        <v>33.683199999999999</v>
      </c>
    </row>
    <row r="13" spans="1:7" x14ac:dyDescent="0.25">
      <c r="A13" s="1"/>
      <c r="B13" s="2">
        <v>5</v>
      </c>
      <c r="C13" s="2">
        <v>1</v>
      </c>
      <c r="D13" s="13">
        <v>2.4700000000000002</v>
      </c>
      <c r="E13" s="2">
        <f t="shared" si="3"/>
        <v>2.4700000000000002</v>
      </c>
      <c r="F13" s="1">
        <f t="shared" si="4"/>
        <v>3.00352</v>
      </c>
      <c r="G13" s="1">
        <f t="shared" si="5"/>
        <v>30.0352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7"/>
  <sheetViews>
    <sheetView workbookViewId="0">
      <selection activeCell="C24" sqref="C24"/>
    </sheetView>
  </sheetViews>
  <sheetFormatPr defaultColWidth="9.140625" defaultRowHeight="15" x14ac:dyDescent="0.25"/>
  <cols>
    <col min="1" max="1" width="21" customWidth="1"/>
    <col min="5" max="5" width="22.5703125" customWidth="1"/>
    <col min="6" max="6" width="29.5703125" customWidth="1"/>
    <col min="7" max="7" width="24.7109375" customWidth="1"/>
  </cols>
  <sheetData>
    <row r="1" spans="1:7" x14ac:dyDescent="0.25">
      <c r="A1" s="1" t="s">
        <v>16</v>
      </c>
      <c r="B1" s="1" t="s">
        <v>0</v>
      </c>
      <c r="C1" s="1" t="s">
        <v>1</v>
      </c>
      <c r="D1" s="1"/>
      <c r="E1" s="1" t="s">
        <v>18</v>
      </c>
      <c r="F1" s="1" t="s">
        <v>17</v>
      </c>
      <c r="G1" s="1" t="s">
        <v>19</v>
      </c>
    </row>
    <row r="2" spans="1:7" x14ac:dyDescent="0.25">
      <c r="A2" t="s">
        <v>5</v>
      </c>
      <c r="B2" s="3">
        <v>1</v>
      </c>
      <c r="C2" s="3">
        <v>2</v>
      </c>
      <c r="D2" s="8">
        <v>1.1100000000000001</v>
      </c>
      <c r="E2" s="3">
        <f>D2/C2</f>
        <v>0.55500000000000005</v>
      </c>
      <c r="F2">
        <f>E2*1.216</f>
        <v>0.67488000000000004</v>
      </c>
      <c r="G2">
        <f>F2*10</f>
        <v>6.7488000000000001</v>
      </c>
    </row>
    <row r="3" spans="1:7" x14ac:dyDescent="0.25">
      <c r="B3" s="3">
        <v>2</v>
      </c>
      <c r="C3" s="3">
        <v>1</v>
      </c>
      <c r="D3" s="3">
        <v>0.46</v>
      </c>
      <c r="E3" s="3">
        <f t="shared" ref="E3:E5" si="0">D3/C3</f>
        <v>0.46</v>
      </c>
      <c r="F3">
        <f t="shared" ref="F3:F5" si="1">E3*1.216</f>
        <v>0.55935999999999997</v>
      </c>
      <c r="G3">
        <f t="shared" ref="G3:G5" si="2">F3*10</f>
        <v>5.5935999999999995</v>
      </c>
    </row>
    <row r="4" spans="1:7" x14ac:dyDescent="0.25">
      <c r="B4" s="3">
        <v>3</v>
      </c>
      <c r="C4" s="3">
        <v>1</v>
      </c>
      <c r="D4" s="3">
        <v>0.7</v>
      </c>
      <c r="E4" s="3">
        <f t="shared" si="0"/>
        <v>0.7</v>
      </c>
      <c r="F4">
        <f t="shared" si="1"/>
        <v>0.85119999999999996</v>
      </c>
      <c r="G4">
        <f t="shared" si="2"/>
        <v>8.5120000000000005</v>
      </c>
    </row>
    <row r="5" spans="1:7" x14ac:dyDescent="0.25">
      <c r="A5" s="7"/>
      <c r="B5" s="6">
        <v>4</v>
      </c>
      <c r="C5" s="6">
        <v>1</v>
      </c>
      <c r="D5" s="6">
        <v>0.71</v>
      </c>
      <c r="E5" s="3">
        <f t="shared" si="0"/>
        <v>0.71</v>
      </c>
      <c r="F5">
        <f t="shared" si="1"/>
        <v>0.86335999999999991</v>
      </c>
      <c r="G5">
        <f t="shared" si="2"/>
        <v>8.6335999999999995</v>
      </c>
    </row>
    <row r="6" spans="1:7" x14ac:dyDescent="0.25">
      <c r="A6" s="7"/>
      <c r="B6" s="6">
        <v>5</v>
      </c>
      <c r="C6" s="6">
        <v>1</v>
      </c>
      <c r="D6" s="6">
        <v>1.58</v>
      </c>
      <c r="E6" s="3">
        <f>D6/C6</f>
        <v>1.58</v>
      </c>
      <c r="F6">
        <f>E6*1.216</f>
        <v>1.9212800000000001</v>
      </c>
      <c r="G6">
        <f>F6*10</f>
        <v>19.212800000000001</v>
      </c>
    </row>
    <row r="7" spans="1:7" x14ac:dyDescent="0.25">
      <c r="A7" s="1"/>
      <c r="B7" s="13">
        <v>6</v>
      </c>
      <c r="C7" s="13">
        <v>1</v>
      </c>
      <c r="D7" s="13">
        <v>0.52</v>
      </c>
      <c r="E7" s="2">
        <f>D7/C7</f>
        <v>0.52</v>
      </c>
      <c r="F7" s="1">
        <f>E7*1.216</f>
        <v>0.63231999999999999</v>
      </c>
      <c r="G7" s="1">
        <f>F7*10</f>
        <v>6.3231999999999999</v>
      </c>
    </row>
    <row r="8" spans="1:7" x14ac:dyDescent="0.25">
      <c r="A8" s="7" t="s">
        <v>3</v>
      </c>
      <c r="B8" s="3">
        <v>1</v>
      </c>
      <c r="C8" s="3">
        <v>1</v>
      </c>
      <c r="D8" s="3">
        <v>1.5</v>
      </c>
      <c r="E8" s="3">
        <f>D8/C8</f>
        <v>1.5</v>
      </c>
      <c r="F8">
        <f>E8*1.216</f>
        <v>1.8239999999999998</v>
      </c>
      <c r="G8">
        <f t="shared" ref="G8:G9" si="3">F8*10</f>
        <v>18.239999999999998</v>
      </c>
    </row>
    <row r="9" spans="1:7" x14ac:dyDescent="0.25">
      <c r="B9" s="3">
        <v>2</v>
      </c>
      <c r="C9" s="3">
        <v>1</v>
      </c>
      <c r="D9" s="3">
        <v>1.19</v>
      </c>
      <c r="E9" s="3">
        <f>D9/C9</f>
        <v>1.19</v>
      </c>
      <c r="F9">
        <f>E9*1.216</f>
        <v>1.4470399999999999</v>
      </c>
      <c r="G9">
        <f t="shared" si="3"/>
        <v>14.470399999999998</v>
      </c>
    </row>
    <row r="10" spans="1:7" x14ac:dyDescent="0.25">
      <c r="B10" s="3">
        <v>3</v>
      </c>
      <c r="C10" s="3">
        <v>1</v>
      </c>
      <c r="D10" s="3">
        <v>1</v>
      </c>
      <c r="E10" s="3">
        <f t="shared" ref="E10:E13" si="4">D10/C10</f>
        <v>1</v>
      </c>
      <c r="F10">
        <f t="shared" ref="F10:F13" si="5">E10*1.216</f>
        <v>1.216</v>
      </c>
      <c r="G10">
        <f t="shared" ref="G10:G13" si="6">F10*10</f>
        <v>12.16</v>
      </c>
    </row>
    <row r="11" spans="1:7" x14ac:dyDescent="0.25">
      <c r="B11" s="6">
        <v>4</v>
      </c>
      <c r="C11" s="3">
        <v>1</v>
      </c>
      <c r="D11" s="3">
        <v>1.17</v>
      </c>
      <c r="E11" s="3">
        <f t="shared" si="4"/>
        <v>1.17</v>
      </c>
      <c r="F11">
        <f t="shared" si="5"/>
        <v>1.42272</v>
      </c>
      <c r="G11">
        <f t="shared" si="6"/>
        <v>14.2272</v>
      </c>
    </row>
    <row r="12" spans="1:7" x14ac:dyDescent="0.25">
      <c r="B12" s="6">
        <v>5</v>
      </c>
      <c r="C12" s="6">
        <v>1</v>
      </c>
      <c r="D12" s="6">
        <v>0.85</v>
      </c>
      <c r="E12" s="3">
        <f t="shared" si="4"/>
        <v>0.85</v>
      </c>
      <c r="F12">
        <f t="shared" si="5"/>
        <v>1.0335999999999999</v>
      </c>
      <c r="G12">
        <f t="shared" si="6"/>
        <v>10.335999999999999</v>
      </c>
    </row>
    <row r="13" spans="1:7" x14ac:dyDescent="0.25">
      <c r="A13" s="1"/>
      <c r="B13" s="13">
        <v>6</v>
      </c>
      <c r="C13" s="2">
        <v>1</v>
      </c>
      <c r="D13" s="2">
        <v>1.33</v>
      </c>
      <c r="E13" s="2">
        <f t="shared" si="4"/>
        <v>1.33</v>
      </c>
      <c r="F13" s="1">
        <f t="shared" si="5"/>
        <v>1.6172800000000001</v>
      </c>
      <c r="G13" s="1">
        <f t="shared" si="6"/>
        <v>16.172800000000002</v>
      </c>
    </row>
    <row r="14" spans="1:7" x14ac:dyDescent="0.25">
      <c r="A14" t="s">
        <v>6</v>
      </c>
      <c r="B14" s="3">
        <v>1</v>
      </c>
      <c r="C14" s="3">
        <v>1</v>
      </c>
      <c r="D14" s="8">
        <v>0.79</v>
      </c>
      <c r="E14" s="3">
        <f t="shared" ref="E14:E17" si="7">D14/C14</f>
        <v>0.79</v>
      </c>
      <c r="F14">
        <f t="shared" ref="F14:F17" si="8">E14*1.216</f>
        <v>0.96064000000000005</v>
      </c>
      <c r="G14">
        <f t="shared" ref="G14:G17" si="9">F14*10</f>
        <v>9.6064000000000007</v>
      </c>
    </row>
    <row r="15" spans="1:7" x14ac:dyDescent="0.25">
      <c r="B15" s="3">
        <v>2</v>
      </c>
      <c r="C15" s="3">
        <v>1</v>
      </c>
      <c r="D15" s="8">
        <v>1.1200000000000001</v>
      </c>
      <c r="E15" s="3">
        <f t="shared" si="7"/>
        <v>1.1200000000000001</v>
      </c>
      <c r="F15">
        <f t="shared" si="8"/>
        <v>1.36192</v>
      </c>
      <c r="G15">
        <f t="shared" si="9"/>
        <v>13.619199999999999</v>
      </c>
    </row>
    <row r="16" spans="1:7" x14ac:dyDescent="0.25">
      <c r="B16" s="3">
        <v>3</v>
      </c>
      <c r="C16" s="3">
        <v>1</v>
      </c>
      <c r="D16" s="8">
        <v>0.73</v>
      </c>
      <c r="E16" s="3">
        <f t="shared" ref="E16" si="10">D16/C16</f>
        <v>0.73</v>
      </c>
      <c r="F16">
        <f t="shared" ref="F16" si="11">E16*1.216</f>
        <v>0.88767999999999991</v>
      </c>
      <c r="G16">
        <f t="shared" ref="G16" si="12">F16*10</f>
        <v>8.8767999999999994</v>
      </c>
    </row>
    <row r="17" spans="1:7" x14ac:dyDescent="0.25">
      <c r="B17" s="6">
        <v>4</v>
      </c>
      <c r="C17" s="3">
        <v>1</v>
      </c>
      <c r="D17" s="3">
        <v>0.35</v>
      </c>
      <c r="E17" s="3">
        <f t="shared" si="7"/>
        <v>0.35</v>
      </c>
      <c r="F17">
        <f t="shared" si="8"/>
        <v>0.42559999999999998</v>
      </c>
      <c r="G17">
        <f t="shared" si="9"/>
        <v>4.2560000000000002</v>
      </c>
    </row>
    <row r="18" spans="1:7" x14ac:dyDescent="0.25">
      <c r="A18" s="7"/>
      <c r="B18" s="6">
        <v>5</v>
      </c>
      <c r="C18" s="6">
        <v>1</v>
      </c>
      <c r="D18" s="6">
        <v>1.85</v>
      </c>
      <c r="E18" s="6">
        <f t="shared" ref="E18" si="13">D18/C18</f>
        <v>1.85</v>
      </c>
      <c r="F18" s="7">
        <f t="shared" ref="F18" si="14">E18*1.216</f>
        <v>2.2496</v>
      </c>
      <c r="G18" s="7">
        <f t="shared" ref="G18" si="15">F18*10</f>
        <v>22.496000000000002</v>
      </c>
    </row>
    <row r="19" spans="1:7" x14ac:dyDescent="0.25">
      <c r="A19" s="1"/>
      <c r="B19" s="13">
        <v>6</v>
      </c>
      <c r="C19" s="2">
        <v>1</v>
      </c>
      <c r="D19" s="2">
        <v>0.72</v>
      </c>
      <c r="E19" s="2">
        <f>D19/C19</f>
        <v>0.72</v>
      </c>
      <c r="F19" s="1">
        <f>E19*1.216</f>
        <v>0.87551999999999996</v>
      </c>
      <c r="G19" s="1">
        <f>F19*10</f>
        <v>8.7552000000000003</v>
      </c>
    </row>
    <row r="41" spans="1:7" x14ac:dyDescent="0.25">
      <c r="A41" s="4" t="s">
        <v>10</v>
      </c>
      <c r="B41" s="4">
        <v>1</v>
      </c>
      <c r="C41" s="4">
        <v>1</v>
      </c>
      <c r="D41" s="4">
        <v>1.29</v>
      </c>
      <c r="E41" s="5">
        <f t="shared" ref="E41" si="16">D41/C41</f>
        <v>1.29</v>
      </c>
      <c r="F41" s="4">
        <f t="shared" ref="F41" si="17">E41*1.216</f>
        <v>1.56864</v>
      </c>
      <c r="G41" s="4">
        <f t="shared" ref="G41" si="18">F41*10</f>
        <v>15.686400000000001</v>
      </c>
    </row>
    <row r="42" spans="1:7" x14ac:dyDescent="0.25">
      <c r="B42">
        <v>2</v>
      </c>
      <c r="C42">
        <v>1</v>
      </c>
      <c r="D42">
        <v>1.1200000000000001</v>
      </c>
      <c r="E42" s="3">
        <f t="shared" ref="E42:E43" si="19">D42/C42</f>
        <v>1.1200000000000001</v>
      </c>
      <c r="F42">
        <f t="shared" ref="F42:F43" si="20">E42*1.216</f>
        <v>1.36192</v>
      </c>
      <c r="G42">
        <f t="shared" ref="G42:G43" si="21">F42*10</f>
        <v>13.619199999999999</v>
      </c>
    </row>
    <row r="43" spans="1:7" x14ac:dyDescent="0.25">
      <c r="B43">
        <v>3</v>
      </c>
      <c r="C43">
        <v>1</v>
      </c>
      <c r="D43">
        <v>1.43</v>
      </c>
      <c r="E43" s="3">
        <f t="shared" si="19"/>
        <v>1.43</v>
      </c>
      <c r="F43">
        <f t="shared" si="20"/>
        <v>1.73888</v>
      </c>
      <c r="G43">
        <f t="shared" si="21"/>
        <v>17.3888</v>
      </c>
    </row>
    <row r="44" spans="1:7" x14ac:dyDescent="0.25">
      <c r="B44">
        <v>4</v>
      </c>
      <c r="C44" s="7">
        <v>1</v>
      </c>
      <c r="D44" s="7">
        <v>1.48</v>
      </c>
      <c r="E44" s="6">
        <f>D44/C44</f>
        <v>1.48</v>
      </c>
      <c r="F44" s="7">
        <f>E44*1.216</f>
        <v>1.7996799999999999</v>
      </c>
      <c r="G44" s="7">
        <f>F44*10</f>
        <v>17.9968</v>
      </c>
    </row>
    <row r="45" spans="1:7" x14ac:dyDescent="0.25">
      <c r="A45" s="1"/>
      <c r="B45" s="1">
        <v>5</v>
      </c>
      <c r="C45" s="9">
        <v>1</v>
      </c>
      <c r="D45" s="1">
        <v>1.1200000000000001</v>
      </c>
      <c r="E45" s="2">
        <f>D45/C45</f>
        <v>1.1200000000000001</v>
      </c>
      <c r="F45" s="1">
        <f>E45*1.216</f>
        <v>1.36192</v>
      </c>
      <c r="G45" s="1">
        <f>F45*10</f>
        <v>13.619199999999999</v>
      </c>
    </row>
    <row r="47" spans="1:7" x14ac:dyDescent="0.25">
      <c r="A47" s="4"/>
      <c r="B47" s="4"/>
      <c r="C47" s="4"/>
      <c r="D47" s="4"/>
      <c r="E47" s="4"/>
      <c r="F47" s="4"/>
      <c r="G47" s="4">
        <v>3.1008000000000004</v>
      </c>
    </row>
    <row r="48" spans="1:7" x14ac:dyDescent="0.25">
      <c r="A48" t="s">
        <v>7</v>
      </c>
      <c r="G48">
        <v>1.0944</v>
      </c>
    </row>
    <row r="49" spans="1:7" x14ac:dyDescent="0.25">
      <c r="G49">
        <v>1.9456000000000002</v>
      </c>
    </row>
    <row r="50" spans="1:7" x14ac:dyDescent="0.25">
      <c r="A50" s="7"/>
      <c r="B50" s="7"/>
      <c r="C50" s="7"/>
      <c r="D50" s="7"/>
      <c r="E50" s="7"/>
      <c r="F50" s="7"/>
      <c r="G50" s="7">
        <v>1.3375999999999999</v>
      </c>
    </row>
    <row r="51" spans="1:7" x14ac:dyDescent="0.25">
      <c r="A51" s="1"/>
      <c r="B51" s="1"/>
      <c r="C51" s="1"/>
      <c r="D51" s="1"/>
      <c r="E51" s="1"/>
      <c r="F51" s="1"/>
      <c r="G51" s="1">
        <v>1.6415999999999999</v>
      </c>
    </row>
    <row r="53" spans="1:7" x14ac:dyDescent="0.25">
      <c r="A53" s="4"/>
      <c r="B53" s="4"/>
      <c r="C53" s="4"/>
      <c r="D53" s="4"/>
      <c r="E53" s="4"/>
      <c r="F53" s="4"/>
      <c r="G53" s="4">
        <v>26.143999999999998</v>
      </c>
    </row>
    <row r="54" spans="1:7" x14ac:dyDescent="0.25">
      <c r="A54" t="s">
        <v>8</v>
      </c>
      <c r="G54">
        <v>24.076799999999999</v>
      </c>
    </row>
    <row r="55" spans="1:7" x14ac:dyDescent="0.25">
      <c r="G55">
        <v>27.116799999999998</v>
      </c>
    </row>
    <row r="56" spans="1:7" x14ac:dyDescent="0.25">
      <c r="G56">
        <v>33.683199999999999</v>
      </c>
    </row>
    <row r="57" spans="1:7" x14ac:dyDescent="0.25">
      <c r="A57" s="1"/>
      <c r="B57" s="1"/>
      <c r="C57" s="1"/>
      <c r="D57" s="1"/>
      <c r="E57" s="1"/>
      <c r="F57" s="1"/>
      <c r="G57" s="1">
        <v>30.0352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Ty different pH</vt:lpstr>
      <vt:lpstr>Ammonia pH=13.3 Na y K</vt:lpstr>
      <vt:lpstr>Ammonia field after 7 días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Rodrigo Lasa</cp:lastModifiedBy>
  <dcterms:created xsi:type="dcterms:W3CDTF">2021-04-19T23:05:03Z</dcterms:created>
  <dcterms:modified xsi:type="dcterms:W3CDTF">2022-02-18T15:13:53Z</dcterms:modified>
</cp:coreProperties>
</file>